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francim\Documents\Počivališče Lom_Maribor\JN\Projektiranje\RD\Dodatki\"/>
    </mc:Choice>
  </mc:AlternateContent>
  <bookViews>
    <workbookView xWindow="-108" yWindow="-108" windowWidth="23256" windowHeight="12456" activeTab="1"/>
  </bookViews>
  <sheets>
    <sheet name="Rekapitulacija" sheetId="3" r:id="rId1"/>
    <sheet name="VVP Maribor" sheetId="7" r:id="rId2"/>
  </sheets>
  <definedNames>
    <definedName name="_xlnm._FilterDatabase" localSheetId="0" hidden="1">Rekapitulacija!$B$9:$B$9</definedName>
    <definedName name="_xlnm._FilterDatabase" localSheetId="1" hidden="1">'VVP Maribor'!$E$2:$E$113</definedName>
    <definedName name="_Toc224300746" localSheetId="1">'VVP Maribor'!$B$48</definedName>
    <definedName name="_Toc224300747" localSheetId="1">'VVP Maribor'!$B$49</definedName>
    <definedName name="_Toc224300748" localSheetId="1">'VVP Maribor'!$B$50</definedName>
    <definedName name="_Toc224300749" localSheetId="1">'VVP Maribor'!$B$51</definedName>
    <definedName name="_Toc224300750" localSheetId="1">'VVP Maribor'!$B$52</definedName>
    <definedName name="_Toc224300751" localSheetId="1">'VVP Maribor'!$B$53</definedName>
    <definedName name="_Toc224300752" localSheetId="1">'VVP Maribor'!$B$54</definedName>
    <definedName name="_Toc224300753" localSheetId="1">'VVP Maribor'!$B$55</definedName>
    <definedName name="_Toc224300754" localSheetId="1">'VVP Maribor'!$B$56</definedName>
    <definedName name="_Toc224300755" localSheetId="1">'VVP Maribor'!$B$57</definedName>
    <definedName name="_Toc224300757" localSheetId="1">'VVP Maribor'!$B$59</definedName>
    <definedName name="_xlnm.Print_Area" localSheetId="0">Rekapitulacija!$A$1:$E$18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2" i="7" l="1"/>
  <c r="A101" i="7"/>
  <c r="A100" i="7"/>
  <c r="A99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64" i="7"/>
  <c r="A60" i="7"/>
  <c r="A61" i="7"/>
  <c r="A27" i="7" l="1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26" i="7"/>
  <c r="H96" i="7" l="1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102" i="7" s="1"/>
  <c r="H26" i="7"/>
  <c r="H101" i="7" s="1"/>
  <c r="H22" i="7"/>
  <c r="H21" i="7"/>
  <c r="H18" i="7"/>
  <c r="H17" i="7"/>
  <c r="H16" i="7"/>
  <c r="H15" i="7"/>
  <c r="H14" i="7"/>
  <c r="H13" i="7"/>
  <c r="H12" i="7"/>
  <c r="H20" i="7" l="1"/>
  <c r="H11" i="7"/>
  <c r="H25" i="7"/>
  <c r="H100" i="7" s="1"/>
  <c r="H63" i="7"/>
  <c r="H24" i="7" l="1"/>
  <c r="H99" i="7" s="1"/>
  <c r="H98" i="7" s="1"/>
  <c r="H105" i="7" l="1"/>
  <c r="E10" i="3" s="1"/>
  <c r="E12" i="3" l="1"/>
  <c r="E13" i="3" s="1"/>
  <c r="E14" i="3" s="1"/>
  <c r="E16" i="3" l="1"/>
  <c r="E18" i="3" s="1"/>
</calcChain>
</file>

<file path=xl/sharedStrings.xml><?xml version="1.0" encoding="utf-8"?>
<sst xmlns="http://schemas.openxmlformats.org/spreadsheetml/2006/main" count="205" uniqueCount="88">
  <si>
    <t>Količina</t>
  </si>
  <si>
    <t>Cena / EM brez DDV</t>
  </si>
  <si>
    <t>Znesek brez DDV</t>
  </si>
  <si>
    <t>kos</t>
  </si>
  <si>
    <t>komplet</t>
  </si>
  <si>
    <t>Enota mere</t>
  </si>
  <si>
    <t>3.1</t>
  </si>
  <si>
    <t>3.2</t>
  </si>
  <si>
    <t>Nivo</t>
  </si>
  <si>
    <t>R E K A P I T U L A C I J A</t>
  </si>
  <si>
    <t>Skupaj brez DDV (A)</t>
  </si>
  <si>
    <t>Načrt ravnanja z viški zemeljskega izkopa</t>
  </si>
  <si>
    <t>Nepredvidena dela brez DDV v višini 5% (B)</t>
  </si>
  <si>
    <t>DDV 22% (C)</t>
  </si>
  <si>
    <t>Načrt razmejitev upravljanja in vzdrževanja</t>
  </si>
  <si>
    <t>Elaborat etapnosti in tehnologije gradnje</t>
  </si>
  <si>
    <t>Geodetski načrt</t>
  </si>
  <si>
    <t>Predračunski elaborat</t>
  </si>
  <si>
    <t>Skupaj brez DDV (A+B)</t>
  </si>
  <si>
    <t>Priloga 1: Podrobna specifikacija za potrebe obračuna</t>
  </si>
  <si>
    <t>Projektna dokumentacija</t>
  </si>
  <si>
    <t>Strokovne podlage za podnebne spremembe</t>
  </si>
  <si>
    <t>Hidrološko – hidravlična študija s poplavnimi in erozijskimi kartami</t>
  </si>
  <si>
    <t>Prometna študija</t>
  </si>
  <si>
    <t>Načrt prometne opreme in signalizacije</t>
  </si>
  <si>
    <t>Katastrski elaborat</t>
  </si>
  <si>
    <t>Varnostni načrt</t>
  </si>
  <si>
    <t>Elaborat gradbišča in ukrepov v času gradnje</t>
  </si>
  <si>
    <t>Načrt gospodarjenja z gradbenimi odpadki</t>
  </si>
  <si>
    <t>Elaborat o uporabi in ravnanju z rodovitnim delom tal</t>
  </si>
  <si>
    <t>Vizualizacija</t>
  </si>
  <si>
    <t>1.1</t>
  </si>
  <si>
    <t>1.2</t>
  </si>
  <si>
    <t>1.3</t>
  </si>
  <si>
    <t>1.4</t>
  </si>
  <si>
    <t>1.5</t>
  </si>
  <si>
    <t>Elaborat dimenzioniranja voziščne konstrukcije</t>
  </si>
  <si>
    <t>STROKOVNE PODLAGE IN PODLOGE ZA PROJEKTIRANJE</t>
  </si>
  <si>
    <t>1.6</t>
  </si>
  <si>
    <t xml:space="preserve">Pridobivanje mnenj </t>
  </si>
  <si>
    <t>FAZA DGD</t>
  </si>
  <si>
    <t>FAZA PZI</t>
  </si>
  <si>
    <t>DGD - projektna dokumentacija  za pridobitev mnenj in gradbenega dovoljenja</t>
  </si>
  <si>
    <t xml:space="preserve">Zbirni načrt </t>
  </si>
  <si>
    <t>Načrt arhitekture za vhodne, poslovne, skupne in sanitarne objekte</t>
  </si>
  <si>
    <t>Načrt gradbene konstrukcije  za vhodne, poslovne, skupne in sanitarne objekte</t>
  </si>
  <si>
    <t>Načrt zunanjih površin</t>
  </si>
  <si>
    <t>Načrt krajinske arhitekture</t>
  </si>
  <si>
    <t>Načrt ureditve prometa v času gradnje</t>
  </si>
  <si>
    <t>Načrt gradbene konstrukcije za prepuste in ostale zunanje spremljajoče objekte</t>
  </si>
  <si>
    <t>Načrt zunanje urbane in rekreacijske opreme</t>
  </si>
  <si>
    <t>Načrt zunanje razsvetljave</t>
  </si>
  <si>
    <t>Načrt inteligentnih transportnih in varnostnih sistemov</t>
  </si>
  <si>
    <t>Načrt elektroenergetske inštalacije in opreme (TP, sončne elekrarne, EE vodi, polnilnice za EV, notranja inštalacija….)</t>
  </si>
  <si>
    <t>Načrt odvodnjavanja in padavinske kanalizacije ter opreme</t>
  </si>
  <si>
    <t>Načrt komunalne kanalizacije in opreme</t>
  </si>
  <si>
    <t>Načrt telekomunikacijske inštalacije in opreme</t>
  </si>
  <si>
    <t>Načrt zunanjega vodovoda</t>
  </si>
  <si>
    <t>Načrt ostale zunanje strojne inštalacije in opreme</t>
  </si>
  <si>
    <t>Načrt notranje strojne inštalacije in opreme v objektih</t>
  </si>
  <si>
    <t>Načrt vodnogospodarskih ureditev</t>
  </si>
  <si>
    <t>Izvleček iz dokumentacije PZI</t>
  </si>
  <si>
    <t>Študija obremenitve s hrupom s predlogom protihrupne zaščite</t>
  </si>
  <si>
    <t>Načrt protihrupne zaščite</t>
  </si>
  <si>
    <t>Načrt prometne signalizacije in opreme</t>
  </si>
  <si>
    <t xml:space="preserve">Elaborat preprečevanja in zmanjševanja emisije delcev iz gradbišča </t>
  </si>
  <si>
    <t xml:space="preserve">Celostni načrt monitoringa v času gradnje in v času obratovanja </t>
  </si>
  <si>
    <t>Načrt kabelske kanalizacije</t>
  </si>
  <si>
    <t>Naziv gradnje:</t>
  </si>
  <si>
    <t>PZI - projektna dokumentacija za izvedbo gradnje</t>
  </si>
  <si>
    <t>BIM PROJEKTIRANJE</t>
  </si>
  <si>
    <t>Vzpostavitev in vzdrževanje CDE platforme za izmenjavo podatkov za celoten čas trajanja pogodbe (3 leta)</t>
  </si>
  <si>
    <t>Vzpostavitev BEP načrta za izvedbo BIM pristopa in vzdrževanje za celoten čas trajanja pogodbe (3 leta)</t>
  </si>
  <si>
    <t>Skupaj z DDV (A+B+C)</t>
  </si>
  <si>
    <t>VARNO IN VAROVANO PARKIRIŠČE MARIBOR</t>
  </si>
  <si>
    <t>VARNO IN VAROVANO PARKIRIŠČE MARIBOR (VVP MARIBOR)</t>
  </si>
  <si>
    <t>UREDITEV VARNEGA IN VAROVANEGA PARKIRIŠČA NA LOKACIJI POČIVALIŠČA MARIBOR - izdelava projektne dokumentacije DGD in PZI</t>
  </si>
  <si>
    <t>A)</t>
  </si>
  <si>
    <t>BIM koordinacija za celoten čas trajanja pogodbe</t>
  </si>
  <si>
    <t>VARNO IN VAROVANO PARKIRIŠČE - MARIBOR SKUPAJ</t>
  </si>
  <si>
    <t>Geološko–geomehanske in hidrogeološke raziskave ter izdelava poročil</t>
  </si>
  <si>
    <t>1.7</t>
  </si>
  <si>
    <t>PZI VVP Maribor</t>
  </si>
  <si>
    <t>Elaborat obremenitve z vibracijami za čas gradnje</t>
  </si>
  <si>
    <t>Elaborat obremenitev s hrupom za čas gradnje</t>
  </si>
  <si>
    <t>Elaborat ocene kakovosti zraka z delci PM10 v času gradnje</t>
  </si>
  <si>
    <t>2.1</t>
  </si>
  <si>
    <t>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</si>
</sst>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DD8E6"/>
        <bgColor indexed="64"/>
      </patternFill>
    </fill>
    <fill>
      <patternFill patternType="solid">
        <fgColor rgb="FFDBEFF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4" fontId="0" fillId="0" borderId="0" xfId="0" applyNumberFormat="1"/>
    <xf numFmtId="0" fontId="7" fillId="0" borderId="0" xfId="0" applyFont="1"/>
    <xf numFmtId="164" fontId="7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0" fillId="0" borderId="0" xfId="0" applyFont="1"/>
    <xf numFmtId="0" fontId="2" fillId="0" borderId="8" xfId="0" applyFont="1" applyBorder="1" applyAlignment="1">
      <alignment horizontal="center"/>
    </xf>
    <xf numFmtId="164" fontId="2" fillId="0" borderId="8" xfId="0" applyNumberFormat="1" applyFont="1" applyBorder="1" applyAlignment="1"/>
    <xf numFmtId="0" fontId="2" fillId="0" borderId="6" xfId="0" applyFont="1" applyBorder="1"/>
    <xf numFmtId="164" fontId="2" fillId="0" borderId="6" xfId="1" applyNumberFormat="1" applyFont="1" applyBorder="1" applyProtection="1"/>
    <xf numFmtId="0" fontId="2" fillId="0" borderId="7" xfId="0" applyFont="1" applyBorder="1"/>
    <xf numFmtId="164" fontId="2" fillId="0" borderId="7" xfId="1" applyNumberFormat="1" applyFont="1" applyBorder="1" applyProtection="1"/>
    <xf numFmtId="44" fontId="2" fillId="0" borderId="7" xfId="1" applyFont="1" applyBorder="1" applyProtection="1"/>
    <xf numFmtId="0" fontId="3" fillId="0" borderId="0" xfId="0" applyFont="1" applyAlignment="1">
      <alignment wrapText="1"/>
    </xf>
    <xf numFmtId="0" fontId="0" fillId="0" borderId="8" xfId="0" applyBorder="1"/>
    <xf numFmtId="0" fontId="2" fillId="0" borderId="8" xfId="0" applyFont="1" applyBorder="1" applyAlignment="1">
      <alignment horizontal="fill" wrapText="1"/>
    </xf>
    <xf numFmtId="0" fontId="3" fillId="2" borderId="0" xfId="0" applyFont="1" applyFill="1" applyBorder="1"/>
    <xf numFmtId="164" fontId="3" fillId="2" borderId="0" xfId="1" applyNumberFormat="1" applyFont="1" applyFill="1" applyBorder="1" applyProtection="1"/>
    <xf numFmtId="0" fontId="7" fillId="0" borderId="6" xfId="0" applyFont="1" applyBorder="1"/>
    <xf numFmtId="0" fontId="7" fillId="0" borderId="7" xfId="0" applyFont="1" applyBorder="1"/>
    <xf numFmtId="0" fontId="0" fillId="0" borderId="8" xfId="0" applyFont="1" applyBorder="1"/>
    <xf numFmtId="44" fontId="0" fillId="0" borderId="8" xfId="1" applyFont="1" applyBorder="1" applyProtection="1"/>
    <xf numFmtId="0" fontId="2" fillId="0" borderId="8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2" fontId="0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Fill="1" applyAlignment="1">
      <alignment horizontal="fill" wrapText="1"/>
    </xf>
    <xf numFmtId="2" fontId="2" fillId="0" borderId="0" xfId="0" applyNumberFormat="1" applyFont="1" applyAlignment="1">
      <alignment horizontal="left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2" fontId="0" fillId="0" borderId="0" xfId="0" applyNumberFormat="1" applyFont="1" applyBorder="1"/>
    <xf numFmtId="2" fontId="2" fillId="2" borderId="0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left" vertical="center"/>
    </xf>
    <xf numFmtId="2" fontId="2" fillId="2" borderId="0" xfId="0" applyNumberFormat="1" applyFont="1" applyFill="1" applyBorder="1" applyAlignment="1">
      <alignment vertical="center"/>
    </xf>
    <xf numFmtId="2" fontId="3" fillId="2" borderId="0" xfId="0" applyNumberFormat="1" applyFont="1" applyFill="1" applyBorder="1" applyAlignment="1">
      <alignment vertical="center"/>
    </xf>
    <xf numFmtId="2" fontId="5" fillId="0" borderId="6" xfId="0" quotePrefix="1" applyNumberFormat="1" applyFont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left"/>
    </xf>
    <xf numFmtId="2" fontId="5" fillId="0" borderId="6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right" vertical="center" wrapText="1"/>
    </xf>
    <xf numFmtId="2" fontId="5" fillId="0" borderId="7" xfId="0" quotePrefix="1" applyNumberFormat="1" applyFont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left"/>
    </xf>
    <xf numFmtId="2" fontId="5" fillId="0" borderId="7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right" vertical="center" wrapText="1"/>
    </xf>
    <xf numFmtId="2" fontId="5" fillId="0" borderId="7" xfId="0" applyNumberFormat="1" applyFont="1" applyFill="1" applyBorder="1" applyAlignment="1">
      <alignment horizontal="left" wrapText="1"/>
    </xf>
    <xf numFmtId="2" fontId="4" fillId="0" borderId="7" xfId="0" applyNumberFormat="1" applyFont="1" applyBorder="1" applyAlignment="1">
      <alignment horizontal="justify" vertical="center"/>
    </xf>
    <xf numFmtId="2" fontId="0" fillId="0" borderId="7" xfId="0" applyNumberFormat="1" applyFont="1" applyBorder="1" applyAlignment="1"/>
    <xf numFmtId="2" fontId="5" fillId="0" borderId="8" xfId="0" quotePrefix="1" applyNumberFormat="1" applyFont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left"/>
    </xf>
    <xf numFmtId="2" fontId="5" fillId="0" borderId="8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right" vertical="center" wrapText="1"/>
    </xf>
    <xf numFmtId="2" fontId="5" fillId="0" borderId="6" xfId="0" applyNumberFormat="1" applyFont="1" applyFill="1" applyBorder="1"/>
    <xf numFmtId="2" fontId="5" fillId="0" borderId="8" xfId="0" applyNumberFormat="1" applyFont="1" applyFill="1" applyBorder="1"/>
    <xf numFmtId="2" fontId="2" fillId="3" borderId="0" xfId="0" quotePrefix="1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vertical="center"/>
    </xf>
    <xf numFmtId="2" fontId="0" fillId="0" borderId="6" xfId="0" quotePrefix="1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left" vertical="center"/>
    </xf>
    <xf numFmtId="2" fontId="0" fillId="0" borderId="6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vertical="center"/>
    </xf>
    <xf numFmtId="2" fontId="0" fillId="0" borderId="6" xfId="0" applyNumberFormat="1" applyFont="1" applyBorder="1" applyAlignment="1">
      <alignment horizontal="right" vertical="center" wrapText="1"/>
    </xf>
    <xf numFmtId="2" fontId="0" fillId="0" borderId="7" xfId="0" quotePrefix="1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left" vertical="center"/>
    </xf>
    <xf numFmtId="2" fontId="0" fillId="0" borderId="7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vertical="center"/>
    </xf>
    <xf numFmtId="2" fontId="0" fillId="0" borderId="7" xfId="0" applyNumberFormat="1" applyFont="1" applyBorder="1" applyAlignment="1">
      <alignment horizontal="right" vertical="center" wrapText="1"/>
    </xf>
    <xf numFmtId="2" fontId="0" fillId="0" borderId="7" xfId="0" applyNumberFormat="1" applyFont="1" applyBorder="1" applyAlignment="1">
      <alignment horizontal="left" vertical="center" wrapText="1"/>
    </xf>
    <xf numFmtId="2" fontId="4" fillId="0" borderId="7" xfId="0" applyNumberFormat="1" applyFont="1" applyBorder="1" applyAlignment="1">
      <alignment horizontal="left" vertical="center"/>
    </xf>
    <xf numFmtId="2" fontId="0" fillId="0" borderId="8" xfId="0" quotePrefix="1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left" vertical="center"/>
    </xf>
    <xf numFmtId="2" fontId="0" fillId="0" borderId="8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vertical="center"/>
    </xf>
    <xf numFmtId="2" fontId="0" fillId="0" borderId="8" xfId="0" applyNumberFormat="1" applyFont="1" applyBorder="1" applyAlignment="1">
      <alignment horizontal="right" vertical="center" wrapText="1"/>
    </xf>
    <xf numFmtId="2" fontId="0" fillId="0" borderId="0" xfId="0" quotePrefix="1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left" vertical="center"/>
    </xf>
    <xf numFmtId="2" fontId="0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vertical="center"/>
    </xf>
    <xf numFmtId="2" fontId="0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right" vertical="center" wrapText="1"/>
    </xf>
    <xf numFmtId="2" fontId="2" fillId="2" borderId="0" xfId="0" applyNumberFormat="1" applyFont="1" applyFill="1" applyBorder="1" applyAlignment="1">
      <alignment vertical="center" wrapText="1"/>
    </xf>
    <xf numFmtId="2" fontId="0" fillId="0" borderId="0" xfId="0" applyNumberFormat="1"/>
    <xf numFmtId="2" fontId="5" fillId="0" borderId="7" xfId="0" applyNumberFormat="1" applyFont="1" applyBorder="1" applyAlignment="1">
      <alignment horizontal="justify" vertical="center" wrapText="1"/>
    </xf>
    <xf numFmtId="2" fontId="5" fillId="0" borderId="7" xfId="0" applyNumberFormat="1" applyFont="1" applyBorder="1" applyAlignment="1">
      <alignment horizontal="justify" vertical="center"/>
    </xf>
    <xf numFmtId="2" fontId="5" fillId="0" borderId="8" xfId="0" applyNumberFormat="1" applyFont="1" applyBorder="1" applyAlignment="1">
      <alignment horizontal="justify" vertical="center" wrapText="1"/>
    </xf>
    <xf numFmtId="2" fontId="5" fillId="0" borderId="8" xfId="0" applyNumberFormat="1" applyFont="1" applyBorder="1" applyAlignment="1">
      <alignment horizontal="justify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fill" wrapText="1"/>
    </xf>
    <xf numFmtId="2" fontId="0" fillId="0" borderId="5" xfId="0" applyNumberFormat="1" applyFont="1" applyFill="1" applyBorder="1" applyAlignment="1">
      <alignment horizontal="fill"/>
    </xf>
    <xf numFmtId="2" fontId="0" fillId="0" borderId="5" xfId="0" applyNumberFormat="1" applyFont="1" applyFill="1" applyBorder="1"/>
    <xf numFmtId="2" fontId="2" fillId="0" borderId="5" xfId="0" applyNumberFormat="1" applyFont="1" applyFill="1" applyBorder="1"/>
    <xf numFmtId="2" fontId="5" fillId="0" borderId="6" xfId="0" applyNumberFormat="1" applyFont="1" applyBorder="1" applyAlignment="1" applyProtection="1">
      <alignment horizontal="center" vertical="center" wrapText="1"/>
      <protection locked="0"/>
    </xf>
    <xf numFmtId="2" fontId="5" fillId="0" borderId="7" xfId="0" applyNumberFormat="1" applyFont="1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 applyProtection="1">
      <alignment horizontal="center" vertical="center" wrapText="1"/>
      <protection locked="0"/>
    </xf>
    <xf numFmtId="2" fontId="0" fillId="0" borderId="6" xfId="0" applyNumberFormat="1" applyFont="1" applyBorder="1" applyAlignment="1" applyProtection="1">
      <alignment horizontal="center" vertical="center" wrapText="1"/>
      <protection locked="0"/>
    </xf>
    <xf numFmtId="2" fontId="0" fillId="0" borderId="7" xfId="0" applyNumberFormat="1" applyFont="1" applyBorder="1" applyAlignment="1" applyProtection="1">
      <alignment horizontal="center" vertical="center" wrapText="1"/>
      <protection locked="0"/>
    </xf>
    <xf numFmtId="2" fontId="0" fillId="0" borderId="8" xfId="0" applyNumberFormat="1" applyFont="1" applyBorder="1" applyAlignment="1" applyProtection="1">
      <alignment horizontal="center" vertical="center" wrapText="1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DBEFF5"/>
      <color rgb="FFCFE9F1"/>
      <color rgb="FFADD8E6"/>
      <color rgb="FF00B050"/>
      <color rgb="FFE2E2B2"/>
      <color rgb="FFE6ADAD"/>
      <color rgb="FFAEE9FC"/>
      <color rgb="FFC1F0FB"/>
      <color rgb="FFE3C6EC"/>
      <color rgb="FFC48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9" tint="-0.249977111117893"/>
    <pageSetUpPr fitToPage="1"/>
  </sheetPr>
  <dimension ref="A2:H22"/>
  <sheetViews>
    <sheetView view="pageLayout" zoomScaleNormal="130" workbookViewId="0">
      <selection activeCell="H12" sqref="H12"/>
    </sheetView>
  </sheetViews>
  <sheetFormatPr defaultRowHeight="14.4" x14ac:dyDescent="0.3"/>
  <cols>
    <col min="1" max="1" width="14.44140625" customWidth="1"/>
    <col min="2" max="2" width="9.109375" style="2"/>
    <col min="3" max="3" width="89.33203125" customWidth="1"/>
    <col min="4" max="4" width="9.33203125" customWidth="1"/>
    <col min="5" max="5" width="15.109375" customWidth="1"/>
    <col min="6" max="6" width="13.109375" bestFit="1" customWidth="1"/>
    <col min="7" max="7" width="14.109375" bestFit="1" customWidth="1"/>
    <col min="8" max="8" width="11.44140625" bestFit="1" customWidth="1"/>
  </cols>
  <sheetData>
    <row r="2" spans="1:8" s="5" customFormat="1" ht="15.6" x14ac:dyDescent="0.3">
      <c r="A2" s="12" t="s">
        <v>19</v>
      </c>
      <c r="C2" s="9"/>
      <c r="G2" s="10"/>
    </row>
    <row r="3" spans="1:8" s="5" customFormat="1" ht="15.6" x14ac:dyDescent="0.3">
      <c r="A3" s="7"/>
      <c r="G3" s="10"/>
    </row>
    <row r="4" spans="1:8" s="5" customFormat="1" ht="15.75" customHeight="1" x14ac:dyDescent="0.3">
      <c r="A4" s="31" t="s">
        <v>68</v>
      </c>
      <c r="B4" s="34" t="s">
        <v>76</v>
      </c>
      <c r="C4" s="34"/>
      <c r="D4" s="34"/>
      <c r="E4" s="20"/>
      <c r="F4" s="20"/>
      <c r="G4" s="20"/>
      <c r="H4" s="20"/>
    </row>
    <row r="5" spans="1:8" s="5" customFormat="1" ht="15.75" customHeight="1" x14ac:dyDescent="0.3">
      <c r="A5" s="32"/>
      <c r="B5" s="34"/>
      <c r="C5" s="34"/>
      <c r="D5" s="34"/>
      <c r="E5" s="20"/>
      <c r="F5" s="20"/>
      <c r="G5" s="20"/>
      <c r="H5" s="20"/>
    </row>
    <row r="6" spans="1:8" s="5" customFormat="1" ht="15.6" x14ac:dyDescent="0.3">
      <c r="A6" s="11"/>
      <c r="B6" s="30"/>
      <c r="C6" s="30"/>
      <c r="D6" s="30"/>
      <c r="E6" s="30"/>
      <c r="F6" s="30"/>
      <c r="G6" s="30"/>
      <c r="H6" s="30"/>
    </row>
    <row r="7" spans="1:8" s="5" customFormat="1" ht="15.6" x14ac:dyDescent="0.3">
      <c r="A7" s="11"/>
      <c r="B7" s="9"/>
      <c r="C7" s="9"/>
      <c r="D7" s="9"/>
      <c r="E7" s="9"/>
      <c r="F7" s="9"/>
      <c r="G7" s="9"/>
      <c r="H7" s="9"/>
    </row>
    <row r="8" spans="1:8" s="5" customFormat="1" ht="18.600000000000001" thickBot="1" x14ac:dyDescent="0.35">
      <c r="A8" s="33" t="s">
        <v>9</v>
      </c>
      <c r="B8" s="33"/>
      <c r="C8" s="33"/>
      <c r="D8" s="33"/>
      <c r="E8" s="33"/>
      <c r="F8" s="9"/>
      <c r="G8" s="9"/>
      <c r="H8" s="9"/>
    </row>
    <row r="9" spans="1:8" s="5" customFormat="1" ht="16.2" thickTop="1" x14ac:dyDescent="0.3">
      <c r="A9" s="11"/>
      <c r="B9" s="30"/>
      <c r="C9" s="30"/>
      <c r="D9" s="30"/>
      <c r="E9" s="30"/>
      <c r="F9" s="30"/>
      <c r="G9" s="30"/>
      <c r="H9" s="30"/>
    </row>
    <row r="10" spans="1:8" ht="15" thickBot="1" x14ac:dyDescent="0.35">
      <c r="A10" s="13" t="s">
        <v>77</v>
      </c>
      <c r="B10" s="29" t="s">
        <v>75</v>
      </c>
      <c r="C10" s="29"/>
      <c r="D10" s="22"/>
      <c r="E10" s="14">
        <f>'VVP Maribor'!$H$105</f>
        <v>0</v>
      </c>
      <c r="F10" s="3"/>
      <c r="G10" s="3"/>
    </row>
    <row r="11" spans="1:8" ht="15" thickTop="1" x14ac:dyDescent="0.3">
      <c r="A11" s="8"/>
      <c r="B11" s="1"/>
      <c r="D11" s="1"/>
      <c r="E11" s="1"/>
    </row>
    <row r="12" spans="1:8" s="5" customFormat="1" ht="15.6" x14ac:dyDescent="0.3">
      <c r="A12" s="15"/>
      <c r="B12" s="15" t="s">
        <v>10</v>
      </c>
      <c r="C12" s="25"/>
      <c r="D12" s="15"/>
      <c r="E12" s="16">
        <f>+SUM(E10:E10)</f>
        <v>0</v>
      </c>
      <c r="F12" s="6"/>
      <c r="G12" s="6"/>
    </row>
    <row r="13" spans="1:8" s="5" customFormat="1" ht="15.6" x14ac:dyDescent="0.3">
      <c r="A13" s="17"/>
      <c r="B13" s="17" t="s">
        <v>12</v>
      </c>
      <c r="C13" s="26"/>
      <c r="D13" s="17"/>
      <c r="E13" s="18">
        <f>5%*E12</f>
        <v>0</v>
      </c>
    </row>
    <row r="14" spans="1:8" s="5" customFormat="1" ht="15.6" x14ac:dyDescent="0.3">
      <c r="A14" s="17"/>
      <c r="B14" s="17" t="s">
        <v>18</v>
      </c>
      <c r="C14" s="26"/>
      <c r="D14" s="17"/>
      <c r="E14" s="18">
        <f>+E12+E13</f>
        <v>0</v>
      </c>
      <c r="F14" s="6"/>
    </row>
    <row r="15" spans="1:8" s="5" customFormat="1" ht="15.6" x14ac:dyDescent="0.3">
      <c r="A15" s="17"/>
      <c r="B15" s="17"/>
      <c r="C15" s="26"/>
      <c r="D15" s="17"/>
      <c r="E15" s="19"/>
    </row>
    <row r="16" spans="1:8" s="5" customFormat="1" ht="15.6" x14ac:dyDescent="0.3">
      <c r="A16" s="17"/>
      <c r="B16" s="17" t="s">
        <v>13</v>
      </c>
      <c r="C16" s="26"/>
      <c r="D16" s="17"/>
      <c r="E16" s="18">
        <f>ROUND(22%*E14,2)</f>
        <v>0</v>
      </c>
    </row>
    <row r="17" spans="1:5" ht="15" thickBot="1" x14ac:dyDescent="0.35">
      <c r="A17" s="21"/>
      <c r="B17" s="27"/>
      <c r="C17" s="27"/>
      <c r="D17" s="27"/>
      <c r="E17" s="28"/>
    </row>
    <row r="18" spans="1:5" ht="16.2" thickTop="1" x14ac:dyDescent="0.3">
      <c r="A18" s="23"/>
      <c r="B18" s="23" t="s">
        <v>73</v>
      </c>
      <c r="C18" s="23"/>
      <c r="D18" s="23"/>
      <c r="E18" s="24">
        <f>+E14+E16</f>
        <v>0</v>
      </c>
    </row>
    <row r="20" spans="1:5" x14ac:dyDescent="0.3">
      <c r="E20" s="4"/>
    </row>
    <row r="21" spans="1:5" x14ac:dyDescent="0.3">
      <c r="E21" s="3"/>
    </row>
    <row r="22" spans="1:5" x14ac:dyDescent="0.3">
      <c r="E22" s="3"/>
    </row>
  </sheetData>
  <sheetProtection algorithmName="SHA-512" hashValue="4M3hpmV++e+r2ACDZLvgvjtdh8jDFHwp1XwFWLYh+JXVIAKCucFY6vYVB0gSYczzSmvK7BmoBZ3t/y2BzjXEgA==" saltValue="VII5mgTCGUJFZcL978kHYg==" spinCount="100000" sheet="1" objects="1" scenarios="1"/>
  <mergeCells count="6">
    <mergeCell ref="B10:C10"/>
    <mergeCell ref="B6:H6"/>
    <mergeCell ref="B9:H9"/>
    <mergeCell ref="A4:A5"/>
    <mergeCell ref="A8:E8"/>
    <mergeCell ref="B4:D5"/>
  </mergeCells>
  <phoneticPr fontId="6" type="noConversion"/>
  <pageMargins left="0.7" right="0.7" top="0.75" bottom="0.75" header="0.3" footer="0.3"/>
  <pageSetup paperSize="9" scale="4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2:I106"/>
  <sheetViews>
    <sheetView tabSelected="1" view="pageBreakPreview" zoomScale="115" zoomScaleNormal="130" zoomScaleSheetLayoutView="115" workbookViewId="0">
      <selection activeCell="B17" sqref="B17:D17"/>
    </sheetView>
  </sheetViews>
  <sheetFormatPr defaultColWidth="9.109375" defaultRowHeight="14.4" x14ac:dyDescent="0.3"/>
  <cols>
    <col min="1" max="1" width="9.109375" style="35"/>
    <col min="2" max="2" width="45.109375" style="35" customWidth="1"/>
    <col min="3" max="3" width="13.6640625" style="35" customWidth="1"/>
    <col min="4" max="4" width="15.109375" style="35" customWidth="1"/>
    <col min="5" max="5" width="8" style="35" bestFit="1" customWidth="1"/>
    <col min="6" max="6" width="8.44140625" style="35" bestFit="1" customWidth="1"/>
    <col min="7" max="7" width="10" style="35" bestFit="1" customWidth="1"/>
    <col min="8" max="8" width="11.5546875" style="35" bestFit="1" customWidth="1"/>
    <col min="9" max="9" width="14.33203125" style="35" bestFit="1" customWidth="1"/>
    <col min="10" max="16384" width="9.109375" style="35"/>
  </cols>
  <sheetData>
    <row r="2" spans="1:8" x14ac:dyDescent="0.3">
      <c r="A2" s="35" t="s">
        <v>19</v>
      </c>
    </row>
    <row r="3" spans="1:8" x14ac:dyDescent="0.3">
      <c r="A3" s="36"/>
    </row>
    <row r="4" spans="1:8" ht="15.75" customHeight="1" x14ac:dyDescent="0.3">
      <c r="A4" s="37" t="s">
        <v>68</v>
      </c>
      <c r="B4" s="38" t="s">
        <v>76</v>
      </c>
      <c r="C4" s="38"/>
      <c r="D4" s="38"/>
      <c r="E4" s="38"/>
      <c r="F4" s="38"/>
      <c r="G4" s="38"/>
      <c r="H4" s="39"/>
    </row>
    <row r="5" spans="1:8" ht="15.75" customHeight="1" x14ac:dyDescent="0.3">
      <c r="A5" s="37"/>
      <c r="B5" s="38"/>
      <c r="C5" s="38"/>
      <c r="D5" s="38"/>
      <c r="E5" s="38"/>
      <c r="F5" s="38"/>
      <c r="G5" s="38"/>
      <c r="H5" s="39"/>
    </row>
    <row r="6" spans="1:8" x14ac:dyDescent="0.3">
      <c r="A6" s="40"/>
      <c r="B6" s="41"/>
      <c r="C6" s="41"/>
      <c r="D6" s="41"/>
      <c r="E6" s="41"/>
      <c r="F6" s="41"/>
      <c r="G6" s="41"/>
      <c r="H6" s="41"/>
    </row>
    <row r="7" spans="1:8" ht="15.75" customHeight="1" x14ac:dyDescent="0.3">
      <c r="A7" s="42" t="s">
        <v>77</v>
      </c>
      <c r="B7" s="43" t="s">
        <v>74</v>
      </c>
      <c r="C7" s="43"/>
      <c r="D7" s="44"/>
      <c r="E7" s="44"/>
      <c r="F7" s="44"/>
      <c r="G7" s="44"/>
      <c r="H7" s="44"/>
    </row>
    <row r="8" spans="1:8" ht="15" thickBot="1" x14ac:dyDescent="0.35">
      <c r="B8" s="44"/>
      <c r="C8" s="44"/>
      <c r="D8" s="44"/>
      <c r="E8" s="44"/>
      <c r="F8" s="44"/>
      <c r="G8" s="44"/>
      <c r="H8" s="44"/>
    </row>
    <row r="9" spans="1:8" ht="29.4" thickBot="1" x14ac:dyDescent="0.35">
      <c r="A9" s="45" t="s">
        <v>8</v>
      </c>
      <c r="B9" s="46" t="s">
        <v>20</v>
      </c>
      <c r="C9" s="46"/>
      <c r="D9" s="46"/>
      <c r="E9" s="47" t="s">
        <v>0</v>
      </c>
      <c r="F9" s="48" t="s">
        <v>5</v>
      </c>
      <c r="G9" s="48" t="s">
        <v>1</v>
      </c>
      <c r="H9" s="49" t="s">
        <v>2</v>
      </c>
    </row>
    <row r="10" spans="1:8" s="53" customFormat="1" x14ac:dyDescent="0.3">
      <c r="A10" s="50"/>
      <c r="B10" s="51"/>
      <c r="C10" s="51"/>
      <c r="D10" s="51"/>
      <c r="E10" s="51"/>
      <c r="F10" s="51"/>
      <c r="G10" s="52"/>
      <c r="H10" s="52"/>
    </row>
    <row r="11" spans="1:8" ht="15.6" x14ac:dyDescent="0.3">
      <c r="A11" s="54">
        <v>1</v>
      </c>
      <c r="B11" s="55" t="s">
        <v>37</v>
      </c>
      <c r="C11" s="55"/>
      <c r="D11" s="55"/>
      <c r="E11" s="55"/>
      <c r="F11" s="55"/>
      <c r="G11" s="56"/>
      <c r="H11" s="57">
        <f>SUM(H12:H18)</f>
        <v>0</v>
      </c>
    </row>
    <row r="12" spans="1:8" x14ac:dyDescent="0.3">
      <c r="A12" s="58" t="s">
        <v>31</v>
      </c>
      <c r="B12" s="59" t="s">
        <v>16</v>
      </c>
      <c r="C12" s="59"/>
      <c r="D12" s="59"/>
      <c r="E12" s="60">
        <v>1</v>
      </c>
      <c r="F12" s="60" t="s">
        <v>4</v>
      </c>
      <c r="G12" s="111"/>
      <c r="H12" s="61">
        <f t="shared" ref="H12:H18" si="0">+$E12*G12</f>
        <v>0</v>
      </c>
    </row>
    <row r="13" spans="1:8" x14ac:dyDescent="0.3">
      <c r="A13" s="62" t="s">
        <v>32</v>
      </c>
      <c r="B13" s="63" t="s">
        <v>21</v>
      </c>
      <c r="C13" s="63"/>
      <c r="D13" s="63"/>
      <c r="E13" s="64">
        <v>1</v>
      </c>
      <c r="F13" s="64" t="s">
        <v>4</v>
      </c>
      <c r="G13" s="112"/>
      <c r="H13" s="65">
        <f t="shared" si="0"/>
        <v>0</v>
      </c>
    </row>
    <row r="14" spans="1:8" x14ac:dyDescent="0.3">
      <c r="A14" s="62" t="s">
        <v>33</v>
      </c>
      <c r="B14" s="63" t="s">
        <v>22</v>
      </c>
      <c r="C14" s="63"/>
      <c r="D14" s="63"/>
      <c r="E14" s="64">
        <v>1</v>
      </c>
      <c r="F14" s="64" t="s">
        <v>4</v>
      </c>
      <c r="G14" s="112"/>
      <c r="H14" s="65">
        <f t="shared" si="0"/>
        <v>0</v>
      </c>
    </row>
    <row r="15" spans="1:8" x14ac:dyDescent="0.3">
      <c r="A15" s="62" t="s">
        <v>34</v>
      </c>
      <c r="B15" s="66" t="s">
        <v>80</v>
      </c>
      <c r="C15" s="66"/>
      <c r="D15" s="66"/>
      <c r="E15" s="64">
        <v>1</v>
      </c>
      <c r="F15" s="64" t="s">
        <v>4</v>
      </c>
      <c r="G15" s="112"/>
      <c r="H15" s="65">
        <f t="shared" si="0"/>
        <v>0</v>
      </c>
    </row>
    <row r="16" spans="1:8" x14ac:dyDescent="0.3">
      <c r="A16" s="62" t="s">
        <v>35</v>
      </c>
      <c r="B16" s="63" t="s">
        <v>23</v>
      </c>
      <c r="C16" s="63"/>
      <c r="D16" s="63"/>
      <c r="E16" s="64">
        <v>1</v>
      </c>
      <c r="F16" s="64" t="s">
        <v>4</v>
      </c>
      <c r="G16" s="112"/>
      <c r="H16" s="65">
        <f t="shared" si="0"/>
        <v>0</v>
      </c>
    </row>
    <row r="17" spans="1:8" x14ac:dyDescent="0.3">
      <c r="A17" s="62" t="s">
        <v>38</v>
      </c>
      <c r="B17" s="67" t="s">
        <v>62</v>
      </c>
      <c r="C17" s="68"/>
      <c r="D17" s="68"/>
      <c r="E17" s="64">
        <v>1</v>
      </c>
      <c r="F17" s="64" t="s">
        <v>4</v>
      </c>
      <c r="G17" s="112"/>
      <c r="H17" s="65">
        <f t="shared" si="0"/>
        <v>0</v>
      </c>
    </row>
    <row r="18" spans="1:8" ht="15" thickBot="1" x14ac:dyDescent="0.35">
      <c r="A18" s="69" t="s">
        <v>81</v>
      </c>
      <c r="B18" s="70" t="s">
        <v>36</v>
      </c>
      <c r="C18" s="70"/>
      <c r="D18" s="70"/>
      <c r="E18" s="71">
        <v>1</v>
      </c>
      <c r="F18" s="71" t="s">
        <v>4</v>
      </c>
      <c r="G18" s="113"/>
      <c r="H18" s="72">
        <f t="shared" si="0"/>
        <v>0</v>
      </c>
    </row>
    <row r="19" spans="1:8" s="53" customFormat="1" ht="15" thickTop="1" x14ac:dyDescent="0.3">
      <c r="A19" s="51"/>
      <c r="B19" s="51"/>
      <c r="C19" s="51"/>
      <c r="D19" s="51"/>
      <c r="E19" s="51"/>
      <c r="F19" s="51"/>
      <c r="G19" s="52"/>
    </row>
    <row r="20" spans="1:8" ht="15.6" x14ac:dyDescent="0.3">
      <c r="A20" s="54">
        <v>2</v>
      </c>
      <c r="B20" s="55" t="s">
        <v>40</v>
      </c>
      <c r="C20" s="55"/>
      <c r="D20" s="55"/>
      <c r="E20" s="55"/>
      <c r="F20" s="55"/>
      <c r="G20" s="56"/>
      <c r="H20" s="57">
        <f>SUM(H21:H22)</f>
        <v>0</v>
      </c>
    </row>
    <row r="21" spans="1:8" x14ac:dyDescent="0.3">
      <c r="A21" s="58" t="s">
        <v>86</v>
      </c>
      <c r="B21" s="73" t="s">
        <v>42</v>
      </c>
      <c r="C21" s="73"/>
      <c r="D21" s="73"/>
      <c r="E21" s="60">
        <v>1</v>
      </c>
      <c r="F21" s="60" t="s">
        <v>4</v>
      </c>
      <c r="G21" s="111"/>
      <c r="H21" s="61">
        <f>+$E21*G21</f>
        <v>0</v>
      </c>
    </row>
    <row r="22" spans="1:8" ht="15" thickBot="1" x14ac:dyDescent="0.35">
      <c r="A22" s="69" t="s">
        <v>87</v>
      </c>
      <c r="B22" s="74" t="s">
        <v>39</v>
      </c>
      <c r="C22" s="74"/>
      <c r="D22" s="74"/>
      <c r="E22" s="71">
        <v>1</v>
      </c>
      <c r="F22" s="71" t="s">
        <v>4</v>
      </c>
      <c r="G22" s="113"/>
      <c r="H22" s="72">
        <f>+$E22*G22</f>
        <v>0</v>
      </c>
    </row>
    <row r="23" spans="1:8" s="53" customFormat="1" ht="15" thickTop="1" x14ac:dyDescent="0.3">
      <c r="A23" s="51"/>
      <c r="B23" s="51"/>
      <c r="C23" s="51"/>
      <c r="D23" s="51"/>
      <c r="E23" s="51"/>
      <c r="F23" s="51"/>
      <c r="G23" s="52"/>
      <c r="H23" s="52"/>
    </row>
    <row r="24" spans="1:8" ht="15.6" x14ac:dyDescent="0.3">
      <c r="A24" s="54">
        <v>3</v>
      </c>
      <c r="B24" s="55" t="s">
        <v>41</v>
      </c>
      <c r="C24" s="55"/>
      <c r="D24" s="55"/>
      <c r="E24" s="55"/>
      <c r="F24" s="55"/>
      <c r="G24" s="56"/>
      <c r="H24" s="57">
        <f>SUM(H25,H63)</f>
        <v>0</v>
      </c>
    </row>
    <row r="25" spans="1:8" x14ac:dyDescent="0.3">
      <c r="A25" s="75" t="s">
        <v>6</v>
      </c>
      <c r="B25" s="76" t="s">
        <v>69</v>
      </c>
      <c r="C25" s="76"/>
      <c r="D25" s="76"/>
      <c r="E25" s="76"/>
      <c r="F25" s="76"/>
      <c r="G25" s="76"/>
      <c r="H25" s="76">
        <f>SUM(H26:H61)</f>
        <v>0</v>
      </c>
    </row>
    <row r="26" spans="1:8" x14ac:dyDescent="0.3">
      <c r="A26" s="77" t="str">
        <f>"3.1."&amp;(ROW()-25)</f>
        <v>3.1.1</v>
      </c>
      <c r="B26" s="78" t="s">
        <v>43</v>
      </c>
      <c r="C26" s="78"/>
      <c r="D26" s="78"/>
      <c r="E26" s="79">
        <v>1</v>
      </c>
      <c r="F26" s="80" t="s">
        <v>3</v>
      </c>
      <c r="G26" s="114"/>
      <c r="H26" s="81">
        <f t="shared" ref="H26:H47" si="1">+$E26*G26</f>
        <v>0</v>
      </c>
    </row>
    <row r="27" spans="1:8" x14ac:dyDescent="0.3">
      <c r="A27" s="82" t="str">
        <f t="shared" ref="A27:A61" si="2">"3.1."&amp;(ROW()-25)</f>
        <v>3.1.2</v>
      </c>
      <c r="B27" s="83" t="s">
        <v>44</v>
      </c>
      <c r="C27" s="83"/>
      <c r="D27" s="83"/>
      <c r="E27" s="84">
        <v>1</v>
      </c>
      <c r="F27" s="85" t="s">
        <v>3</v>
      </c>
      <c r="G27" s="115"/>
      <c r="H27" s="86">
        <f t="shared" si="1"/>
        <v>0</v>
      </c>
    </row>
    <row r="28" spans="1:8" x14ac:dyDescent="0.3">
      <c r="A28" s="82" t="str">
        <f t="shared" si="2"/>
        <v>3.1.3</v>
      </c>
      <c r="B28" s="83" t="s">
        <v>45</v>
      </c>
      <c r="C28" s="83"/>
      <c r="D28" s="83"/>
      <c r="E28" s="84">
        <v>1</v>
      </c>
      <c r="F28" s="85" t="s">
        <v>3</v>
      </c>
      <c r="G28" s="115"/>
      <c r="H28" s="86">
        <f t="shared" si="1"/>
        <v>0</v>
      </c>
    </row>
    <row r="29" spans="1:8" x14ac:dyDescent="0.3">
      <c r="A29" s="82" t="str">
        <f t="shared" si="2"/>
        <v>3.1.4</v>
      </c>
      <c r="B29" s="83" t="s">
        <v>49</v>
      </c>
      <c r="C29" s="83"/>
      <c r="D29" s="83"/>
      <c r="E29" s="84">
        <v>1</v>
      </c>
      <c r="F29" s="85" t="s">
        <v>3</v>
      </c>
      <c r="G29" s="115"/>
      <c r="H29" s="86">
        <f t="shared" si="1"/>
        <v>0</v>
      </c>
    </row>
    <row r="30" spans="1:8" x14ac:dyDescent="0.3">
      <c r="A30" s="82" t="str">
        <f t="shared" si="2"/>
        <v>3.1.5</v>
      </c>
      <c r="B30" s="83" t="s">
        <v>46</v>
      </c>
      <c r="C30" s="83"/>
      <c r="D30" s="83"/>
      <c r="E30" s="84">
        <v>1</v>
      </c>
      <c r="F30" s="85" t="s">
        <v>3</v>
      </c>
      <c r="G30" s="115"/>
      <c r="H30" s="86">
        <f t="shared" si="1"/>
        <v>0</v>
      </c>
    </row>
    <row r="31" spans="1:8" x14ac:dyDescent="0.3">
      <c r="A31" s="82" t="str">
        <f t="shared" si="2"/>
        <v>3.1.6</v>
      </c>
      <c r="B31" s="83" t="s">
        <v>55</v>
      </c>
      <c r="C31" s="83"/>
      <c r="D31" s="83"/>
      <c r="E31" s="84">
        <v>1</v>
      </c>
      <c r="F31" s="85" t="s">
        <v>3</v>
      </c>
      <c r="G31" s="115"/>
      <c r="H31" s="86">
        <f t="shared" si="1"/>
        <v>0</v>
      </c>
    </row>
    <row r="32" spans="1:8" x14ac:dyDescent="0.3">
      <c r="A32" s="82" t="str">
        <f t="shared" si="2"/>
        <v>3.1.7</v>
      </c>
      <c r="B32" s="83" t="s">
        <v>54</v>
      </c>
      <c r="C32" s="83"/>
      <c r="D32" s="83"/>
      <c r="E32" s="84">
        <v>1</v>
      </c>
      <c r="F32" s="85" t="s">
        <v>3</v>
      </c>
      <c r="G32" s="115"/>
      <c r="H32" s="86">
        <f t="shared" si="1"/>
        <v>0</v>
      </c>
    </row>
    <row r="33" spans="1:8" x14ac:dyDescent="0.3">
      <c r="A33" s="82" t="str">
        <f t="shared" si="2"/>
        <v>3.1.8</v>
      </c>
      <c r="B33" s="83" t="s">
        <v>60</v>
      </c>
      <c r="C33" s="83"/>
      <c r="D33" s="83"/>
      <c r="E33" s="84">
        <v>1</v>
      </c>
      <c r="F33" s="85" t="s">
        <v>3</v>
      </c>
      <c r="G33" s="115"/>
      <c r="H33" s="86">
        <f t="shared" si="1"/>
        <v>0</v>
      </c>
    </row>
    <row r="34" spans="1:8" x14ac:dyDescent="0.3">
      <c r="A34" s="82" t="str">
        <f t="shared" si="2"/>
        <v>3.1.9</v>
      </c>
      <c r="B34" s="83" t="s">
        <v>67</v>
      </c>
      <c r="C34" s="83"/>
      <c r="D34" s="83"/>
      <c r="E34" s="84">
        <v>1</v>
      </c>
      <c r="F34" s="85" t="s">
        <v>3</v>
      </c>
      <c r="G34" s="115"/>
      <c r="H34" s="86">
        <f t="shared" si="1"/>
        <v>0</v>
      </c>
    </row>
    <row r="35" spans="1:8" ht="28.5" customHeight="1" x14ac:dyDescent="0.3">
      <c r="A35" s="82" t="str">
        <f t="shared" si="2"/>
        <v>3.1.10</v>
      </c>
      <c r="B35" s="87" t="s">
        <v>53</v>
      </c>
      <c r="C35" s="87"/>
      <c r="D35" s="87"/>
      <c r="E35" s="84">
        <v>1</v>
      </c>
      <c r="F35" s="85" t="s">
        <v>3</v>
      </c>
      <c r="G35" s="115"/>
      <c r="H35" s="86">
        <f t="shared" si="1"/>
        <v>0</v>
      </c>
    </row>
    <row r="36" spans="1:8" x14ac:dyDescent="0.3">
      <c r="A36" s="82" t="str">
        <f t="shared" si="2"/>
        <v>3.1.11</v>
      </c>
      <c r="B36" s="83" t="s">
        <v>51</v>
      </c>
      <c r="C36" s="83"/>
      <c r="D36" s="83"/>
      <c r="E36" s="84">
        <v>1</v>
      </c>
      <c r="F36" s="85" t="s">
        <v>3</v>
      </c>
      <c r="G36" s="115"/>
      <c r="H36" s="86">
        <f t="shared" si="1"/>
        <v>0</v>
      </c>
    </row>
    <row r="37" spans="1:8" x14ac:dyDescent="0.3">
      <c r="A37" s="82" t="str">
        <f t="shared" si="2"/>
        <v>3.1.12</v>
      </c>
      <c r="B37" s="83" t="s">
        <v>56</v>
      </c>
      <c r="C37" s="83"/>
      <c r="D37" s="83"/>
      <c r="E37" s="84">
        <v>1</v>
      </c>
      <c r="F37" s="85" t="s">
        <v>3</v>
      </c>
      <c r="G37" s="115"/>
      <c r="H37" s="86">
        <f t="shared" si="1"/>
        <v>0</v>
      </c>
    </row>
    <row r="38" spans="1:8" x14ac:dyDescent="0.3">
      <c r="A38" s="82" t="str">
        <f t="shared" si="2"/>
        <v>3.1.13</v>
      </c>
      <c r="B38" s="83" t="s">
        <v>52</v>
      </c>
      <c r="C38" s="83"/>
      <c r="D38" s="83"/>
      <c r="E38" s="84">
        <v>1</v>
      </c>
      <c r="F38" s="85" t="s">
        <v>3</v>
      </c>
      <c r="G38" s="115"/>
      <c r="H38" s="86">
        <f t="shared" si="1"/>
        <v>0</v>
      </c>
    </row>
    <row r="39" spans="1:8" x14ac:dyDescent="0.3">
      <c r="A39" s="82" t="str">
        <f t="shared" si="2"/>
        <v>3.1.14</v>
      </c>
      <c r="B39" s="83" t="s">
        <v>57</v>
      </c>
      <c r="C39" s="83"/>
      <c r="D39" s="83"/>
      <c r="E39" s="84">
        <v>1</v>
      </c>
      <c r="F39" s="85" t="s">
        <v>3</v>
      </c>
      <c r="G39" s="115"/>
      <c r="H39" s="86">
        <f t="shared" si="1"/>
        <v>0</v>
      </c>
    </row>
    <row r="40" spans="1:8" x14ac:dyDescent="0.3">
      <c r="A40" s="82" t="str">
        <f t="shared" si="2"/>
        <v>3.1.15</v>
      </c>
      <c r="B40" s="83" t="s">
        <v>58</v>
      </c>
      <c r="C40" s="83"/>
      <c r="D40" s="83"/>
      <c r="E40" s="84">
        <v>1</v>
      </c>
      <c r="F40" s="85" t="s">
        <v>3</v>
      </c>
      <c r="G40" s="115"/>
      <c r="H40" s="86">
        <f t="shared" si="1"/>
        <v>0</v>
      </c>
    </row>
    <row r="41" spans="1:8" x14ac:dyDescent="0.3">
      <c r="A41" s="82" t="str">
        <f t="shared" si="2"/>
        <v>3.1.16</v>
      </c>
      <c r="B41" s="83" t="s">
        <v>59</v>
      </c>
      <c r="C41" s="83"/>
      <c r="D41" s="83"/>
      <c r="E41" s="84">
        <v>1</v>
      </c>
      <c r="F41" s="85" t="s">
        <v>3</v>
      </c>
      <c r="G41" s="115"/>
      <c r="H41" s="86">
        <f t="shared" si="1"/>
        <v>0</v>
      </c>
    </row>
    <row r="42" spans="1:8" x14ac:dyDescent="0.3">
      <c r="A42" s="82" t="str">
        <f t="shared" si="2"/>
        <v>3.1.17</v>
      </c>
      <c r="B42" s="83" t="s">
        <v>24</v>
      </c>
      <c r="C42" s="83"/>
      <c r="D42" s="83"/>
      <c r="E42" s="84">
        <v>1</v>
      </c>
      <c r="F42" s="85" t="s">
        <v>3</v>
      </c>
      <c r="G42" s="115"/>
      <c r="H42" s="86">
        <f t="shared" si="1"/>
        <v>0</v>
      </c>
    </row>
    <row r="43" spans="1:8" x14ac:dyDescent="0.3">
      <c r="A43" s="82" t="str">
        <f t="shared" si="2"/>
        <v>3.1.18</v>
      </c>
      <c r="B43" s="83" t="s">
        <v>63</v>
      </c>
      <c r="C43" s="83"/>
      <c r="D43" s="83"/>
      <c r="E43" s="84">
        <v>1</v>
      </c>
      <c r="F43" s="85" t="s">
        <v>3</v>
      </c>
      <c r="G43" s="115"/>
      <c r="H43" s="86">
        <f t="shared" si="1"/>
        <v>0</v>
      </c>
    </row>
    <row r="44" spans="1:8" x14ac:dyDescent="0.3">
      <c r="A44" s="82" t="str">
        <f t="shared" si="2"/>
        <v>3.1.19</v>
      </c>
      <c r="B44" s="83" t="s">
        <v>47</v>
      </c>
      <c r="C44" s="83"/>
      <c r="D44" s="83"/>
      <c r="E44" s="84">
        <v>1</v>
      </c>
      <c r="F44" s="85" t="s">
        <v>3</v>
      </c>
      <c r="G44" s="115"/>
      <c r="H44" s="86">
        <f t="shared" si="1"/>
        <v>0</v>
      </c>
    </row>
    <row r="45" spans="1:8" x14ac:dyDescent="0.3">
      <c r="A45" s="82" t="str">
        <f t="shared" si="2"/>
        <v>3.1.20</v>
      </c>
      <c r="B45" s="83" t="s">
        <v>50</v>
      </c>
      <c r="C45" s="83"/>
      <c r="D45" s="83"/>
      <c r="E45" s="84">
        <v>1</v>
      </c>
      <c r="F45" s="85" t="s">
        <v>3</v>
      </c>
      <c r="G45" s="115"/>
      <c r="H45" s="86">
        <f t="shared" si="1"/>
        <v>0</v>
      </c>
    </row>
    <row r="46" spans="1:8" x14ac:dyDescent="0.3">
      <c r="A46" s="82" t="str">
        <f t="shared" si="2"/>
        <v>3.1.21</v>
      </c>
      <c r="B46" s="83" t="s">
        <v>25</v>
      </c>
      <c r="C46" s="83"/>
      <c r="D46" s="83"/>
      <c r="E46" s="84">
        <v>1</v>
      </c>
      <c r="F46" s="85" t="s">
        <v>3</v>
      </c>
      <c r="G46" s="115"/>
      <c r="H46" s="86">
        <f t="shared" si="1"/>
        <v>0</v>
      </c>
    </row>
    <row r="47" spans="1:8" x14ac:dyDescent="0.3">
      <c r="A47" s="82" t="str">
        <f t="shared" si="2"/>
        <v>3.1.22</v>
      </c>
      <c r="B47" s="83" t="s">
        <v>26</v>
      </c>
      <c r="C47" s="83"/>
      <c r="D47" s="83"/>
      <c r="E47" s="84">
        <v>1</v>
      </c>
      <c r="F47" s="85" t="s">
        <v>3</v>
      </c>
      <c r="G47" s="115"/>
      <c r="H47" s="86">
        <f t="shared" si="1"/>
        <v>0</v>
      </c>
    </row>
    <row r="48" spans="1:8" x14ac:dyDescent="0.3">
      <c r="A48" s="82" t="str">
        <f t="shared" si="2"/>
        <v>3.1.23</v>
      </c>
      <c r="B48" s="83" t="s">
        <v>65</v>
      </c>
      <c r="C48" s="83"/>
      <c r="D48" s="83"/>
      <c r="E48" s="84">
        <v>1</v>
      </c>
      <c r="F48" s="85" t="s">
        <v>3</v>
      </c>
      <c r="G48" s="115"/>
      <c r="H48" s="86">
        <f t="shared" ref="H48:H61" si="3">+$E48*G48</f>
        <v>0</v>
      </c>
    </row>
    <row r="49" spans="1:8" x14ac:dyDescent="0.3">
      <c r="A49" s="82" t="str">
        <f t="shared" si="2"/>
        <v>3.1.24</v>
      </c>
      <c r="B49" s="83" t="s">
        <v>27</v>
      </c>
      <c r="C49" s="83"/>
      <c r="D49" s="83"/>
      <c r="E49" s="84">
        <v>1</v>
      </c>
      <c r="F49" s="85" t="s">
        <v>3</v>
      </c>
      <c r="G49" s="115"/>
      <c r="H49" s="86">
        <f t="shared" si="3"/>
        <v>0</v>
      </c>
    </row>
    <row r="50" spans="1:8" x14ac:dyDescent="0.3">
      <c r="A50" s="82" t="str">
        <f t="shared" si="2"/>
        <v>3.1.25</v>
      </c>
      <c r="B50" s="88" t="s">
        <v>85</v>
      </c>
      <c r="C50" s="83"/>
      <c r="D50" s="83"/>
      <c r="E50" s="84">
        <v>1</v>
      </c>
      <c r="F50" s="85" t="s">
        <v>3</v>
      </c>
      <c r="G50" s="115"/>
      <c r="H50" s="86">
        <f t="shared" si="3"/>
        <v>0</v>
      </c>
    </row>
    <row r="51" spans="1:8" x14ac:dyDescent="0.3">
      <c r="A51" s="82" t="str">
        <f t="shared" si="2"/>
        <v>3.1.26</v>
      </c>
      <c r="B51" s="88" t="s">
        <v>84</v>
      </c>
      <c r="C51" s="83"/>
      <c r="D51" s="83"/>
      <c r="E51" s="84">
        <v>1</v>
      </c>
      <c r="F51" s="85" t="s">
        <v>3</v>
      </c>
      <c r="G51" s="115"/>
      <c r="H51" s="86">
        <f t="shared" si="3"/>
        <v>0</v>
      </c>
    </row>
    <row r="52" spans="1:8" x14ac:dyDescent="0.3">
      <c r="A52" s="82" t="str">
        <f t="shared" si="2"/>
        <v>3.1.27</v>
      </c>
      <c r="B52" s="88" t="s">
        <v>83</v>
      </c>
      <c r="C52" s="83"/>
      <c r="D52" s="83"/>
      <c r="E52" s="84">
        <v>1</v>
      </c>
      <c r="F52" s="85" t="s">
        <v>3</v>
      </c>
      <c r="G52" s="115"/>
      <c r="H52" s="86">
        <f t="shared" si="3"/>
        <v>0</v>
      </c>
    </row>
    <row r="53" spans="1:8" x14ac:dyDescent="0.3">
      <c r="A53" s="82" t="str">
        <f t="shared" si="2"/>
        <v>3.1.28</v>
      </c>
      <c r="B53" s="83" t="s">
        <v>28</v>
      </c>
      <c r="C53" s="83"/>
      <c r="D53" s="83"/>
      <c r="E53" s="84">
        <v>1</v>
      </c>
      <c r="F53" s="85" t="s">
        <v>3</v>
      </c>
      <c r="G53" s="115"/>
      <c r="H53" s="86">
        <f t="shared" si="3"/>
        <v>0</v>
      </c>
    </row>
    <row r="54" spans="1:8" x14ac:dyDescent="0.3">
      <c r="A54" s="82" t="str">
        <f t="shared" si="2"/>
        <v>3.1.29</v>
      </c>
      <c r="B54" s="83" t="s">
        <v>11</v>
      </c>
      <c r="C54" s="83"/>
      <c r="D54" s="83"/>
      <c r="E54" s="84">
        <v>1</v>
      </c>
      <c r="F54" s="85" t="s">
        <v>3</v>
      </c>
      <c r="G54" s="115"/>
      <c r="H54" s="86">
        <f t="shared" si="3"/>
        <v>0</v>
      </c>
    </row>
    <row r="55" spans="1:8" x14ac:dyDescent="0.3">
      <c r="A55" s="82" t="str">
        <f t="shared" si="2"/>
        <v>3.1.30</v>
      </c>
      <c r="B55" s="83" t="s">
        <v>29</v>
      </c>
      <c r="C55" s="83"/>
      <c r="D55" s="83"/>
      <c r="E55" s="84">
        <v>1</v>
      </c>
      <c r="F55" s="85" t="s">
        <v>3</v>
      </c>
      <c r="G55" s="115"/>
      <c r="H55" s="86">
        <f t="shared" si="3"/>
        <v>0</v>
      </c>
    </row>
    <row r="56" spans="1:8" x14ac:dyDescent="0.3">
      <c r="A56" s="82" t="str">
        <f t="shared" si="2"/>
        <v>3.1.31</v>
      </c>
      <c r="B56" s="83" t="s">
        <v>66</v>
      </c>
      <c r="C56" s="83"/>
      <c r="D56" s="83"/>
      <c r="E56" s="84">
        <v>1</v>
      </c>
      <c r="F56" s="85" t="s">
        <v>3</v>
      </c>
      <c r="G56" s="115"/>
      <c r="H56" s="86">
        <f t="shared" si="3"/>
        <v>0</v>
      </c>
    </row>
    <row r="57" spans="1:8" x14ac:dyDescent="0.3">
      <c r="A57" s="82" t="str">
        <f t="shared" si="2"/>
        <v>3.1.32</v>
      </c>
      <c r="B57" s="83" t="s">
        <v>15</v>
      </c>
      <c r="C57" s="83"/>
      <c r="D57" s="83"/>
      <c r="E57" s="84">
        <v>1</v>
      </c>
      <c r="F57" s="85" t="s">
        <v>3</v>
      </c>
      <c r="G57" s="115"/>
      <c r="H57" s="86">
        <f t="shared" si="3"/>
        <v>0</v>
      </c>
    </row>
    <row r="58" spans="1:8" x14ac:dyDescent="0.3">
      <c r="A58" s="82" t="str">
        <f t="shared" si="2"/>
        <v>3.1.33</v>
      </c>
      <c r="B58" s="83" t="s">
        <v>48</v>
      </c>
      <c r="C58" s="83"/>
      <c r="D58" s="83"/>
      <c r="E58" s="84">
        <v>1</v>
      </c>
      <c r="F58" s="85" t="s">
        <v>3</v>
      </c>
      <c r="G58" s="115"/>
      <c r="H58" s="86">
        <f t="shared" si="3"/>
        <v>0</v>
      </c>
    </row>
    <row r="59" spans="1:8" x14ac:dyDescent="0.3">
      <c r="A59" s="82" t="str">
        <f t="shared" si="2"/>
        <v>3.1.34</v>
      </c>
      <c r="B59" s="83" t="s">
        <v>14</v>
      </c>
      <c r="C59" s="83"/>
      <c r="D59" s="83"/>
      <c r="E59" s="84">
        <v>1</v>
      </c>
      <c r="F59" s="85" t="s">
        <v>3</v>
      </c>
      <c r="G59" s="115"/>
      <c r="H59" s="86">
        <f t="shared" si="3"/>
        <v>0</v>
      </c>
    </row>
    <row r="60" spans="1:8" x14ac:dyDescent="0.3">
      <c r="A60" s="82" t="str">
        <f t="shared" si="2"/>
        <v>3.1.35</v>
      </c>
      <c r="B60" s="83" t="s">
        <v>30</v>
      </c>
      <c r="C60" s="83"/>
      <c r="D60" s="83"/>
      <c r="E60" s="84">
        <v>1</v>
      </c>
      <c r="F60" s="85" t="s">
        <v>3</v>
      </c>
      <c r="G60" s="115"/>
      <c r="H60" s="86">
        <f t="shared" si="3"/>
        <v>0</v>
      </c>
    </row>
    <row r="61" spans="1:8" ht="15" thickBot="1" x14ac:dyDescent="0.35">
      <c r="A61" s="89" t="str">
        <f t="shared" si="2"/>
        <v>3.1.36</v>
      </c>
      <c r="B61" s="90" t="s">
        <v>17</v>
      </c>
      <c r="C61" s="90"/>
      <c r="D61" s="90"/>
      <c r="E61" s="91">
        <v>1</v>
      </c>
      <c r="F61" s="92" t="s">
        <v>3</v>
      </c>
      <c r="G61" s="116"/>
      <c r="H61" s="93">
        <f t="shared" si="3"/>
        <v>0</v>
      </c>
    </row>
    <row r="62" spans="1:8" ht="15" thickTop="1" x14ac:dyDescent="0.3">
      <c r="A62" s="94"/>
      <c r="B62" s="95"/>
      <c r="C62" s="95"/>
      <c r="D62" s="95"/>
      <c r="E62" s="96"/>
      <c r="F62" s="97"/>
      <c r="G62" s="98"/>
      <c r="H62" s="99"/>
    </row>
    <row r="63" spans="1:8" x14ac:dyDescent="0.3">
      <c r="A63" s="75" t="s">
        <v>7</v>
      </c>
      <c r="B63" s="76" t="s">
        <v>61</v>
      </c>
      <c r="C63" s="76"/>
      <c r="D63" s="76"/>
      <c r="E63" s="76"/>
      <c r="F63" s="76"/>
      <c r="G63" s="76"/>
      <c r="H63" s="76">
        <f>SUM(H64:H96)</f>
        <v>0</v>
      </c>
    </row>
    <row r="64" spans="1:8" x14ac:dyDescent="0.3">
      <c r="A64" s="77" t="str">
        <f>"3.2."&amp;(ROW()-64)</f>
        <v>3.2.0</v>
      </c>
      <c r="B64" s="78" t="s">
        <v>43</v>
      </c>
      <c r="C64" s="78"/>
      <c r="D64" s="78"/>
      <c r="E64" s="79">
        <v>1</v>
      </c>
      <c r="F64" s="80" t="s">
        <v>3</v>
      </c>
      <c r="G64" s="114"/>
      <c r="H64" s="81">
        <f t="shared" ref="H64:H84" si="4">+$E64*G64</f>
        <v>0</v>
      </c>
    </row>
    <row r="65" spans="1:8" x14ac:dyDescent="0.3">
      <c r="A65" s="82" t="str">
        <f t="shared" ref="A65:A96" si="5">"3.2."&amp;(ROW()-64)</f>
        <v>3.2.1</v>
      </c>
      <c r="B65" s="83" t="s">
        <v>44</v>
      </c>
      <c r="C65" s="83"/>
      <c r="D65" s="83"/>
      <c r="E65" s="84">
        <v>1</v>
      </c>
      <c r="F65" s="85" t="s">
        <v>3</v>
      </c>
      <c r="G65" s="115"/>
      <c r="H65" s="86">
        <f t="shared" si="4"/>
        <v>0</v>
      </c>
    </row>
    <row r="66" spans="1:8" x14ac:dyDescent="0.3">
      <c r="A66" s="82" t="str">
        <f t="shared" si="5"/>
        <v>3.2.2</v>
      </c>
      <c r="B66" s="83" t="s">
        <v>45</v>
      </c>
      <c r="C66" s="83"/>
      <c r="D66" s="83"/>
      <c r="E66" s="84">
        <v>1</v>
      </c>
      <c r="F66" s="85" t="s">
        <v>3</v>
      </c>
      <c r="G66" s="115"/>
      <c r="H66" s="86">
        <f t="shared" si="4"/>
        <v>0</v>
      </c>
    </row>
    <row r="67" spans="1:8" x14ac:dyDescent="0.3">
      <c r="A67" s="82" t="str">
        <f t="shared" si="5"/>
        <v>3.2.3</v>
      </c>
      <c r="B67" s="83" t="s">
        <v>49</v>
      </c>
      <c r="C67" s="83"/>
      <c r="D67" s="83"/>
      <c r="E67" s="84">
        <v>1</v>
      </c>
      <c r="F67" s="85" t="s">
        <v>3</v>
      </c>
      <c r="G67" s="115"/>
      <c r="H67" s="86">
        <f t="shared" si="4"/>
        <v>0</v>
      </c>
    </row>
    <row r="68" spans="1:8" x14ac:dyDescent="0.3">
      <c r="A68" s="82" t="str">
        <f t="shared" si="5"/>
        <v>3.2.4</v>
      </c>
      <c r="B68" s="83" t="s">
        <v>46</v>
      </c>
      <c r="C68" s="83"/>
      <c r="D68" s="83"/>
      <c r="E68" s="84">
        <v>1</v>
      </c>
      <c r="F68" s="85" t="s">
        <v>3</v>
      </c>
      <c r="G68" s="115"/>
      <c r="H68" s="86">
        <f t="shared" si="4"/>
        <v>0</v>
      </c>
    </row>
    <row r="69" spans="1:8" x14ac:dyDescent="0.3">
      <c r="A69" s="82" t="str">
        <f t="shared" si="5"/>
        <v>3.2.5</v>
      </c>
      <c r="B69" s="83" t="s">
        <v>54</v>
      </c>
      <c r="C69" s="83"/>
      <c r="D69" s="83"/>
      <c r="E69" s="84">
        <v>1</v>
      </c>
      <c r="F69" s="85" t="s">
        <v>3</v>
      </c>
      <c r="G69" s="115"/>
      <c r="H69" s="86">
        <f t="shared" si="4"/>
        <v>0</v>
      </c>
    </row>
    <row r="70" spans="1:8" x14ac:dyDescent="0.3">
      <c r="A70" s="82" t="str">
        <f t="shared" si="5"/>
        <v>3.2.6</v>
      </c>
      <c r="B70" s="83" t="s">
        <v>60</v>
      </c>
      <c r="C70" s="83"/>
      <c r="D70" s="83"/>
      <c r="E70" s="84">
        <v>1</v>
      </c>
      <c r="F70" s="85" t="s">
        <v>3</v>
      </c>
      <c r="G70" s="115"/>
      <c r="H70" s="86">
        <f t="shared" si="4"/>
        <v>0</v>
      </c>
    </row>
    <row r="71" spans="1:8" x14ac:dyDescent="0.3">
      <c r="A71" s="82" t="str">
        <f t="shared" si="5"/>
        <v>3.2.7</v>
      </c>
      <c r="B71" s="83" t="s">
        <v>55</v>
      </c>
      <c r="C71" s="83"/>
      <c r="D71" s="83"/>
      <c r="E71" s="84">
        <v>1</v>
      </c>
      <c r="F71" s="85" t="s">
        <v>3</v>
      </c>
      <c r="G71" s="115"/>
      <c r="H71" s="86">
        <f t="shared" si="4"/>
        <v>0</v>
      </c>
    </row>
    <row r="72" spans="1:8" ht="28.5" customHeight="1" x14ac:dyDescent="0.3">
      <c r="A72" s="82" t="str">
        <f t="shared" si="5"/>
        <v>3.2.8</v>
      </c>
      <c r="B72" s="87" t="s">
        <v>53</v>
      </c>
      <c r="C72" s="87"/>
      <c r="D72" s="87"/>
      <c r="E72" s="84">
        <v>1</v>
      </c>
      <c r="F72" s="85" t="s">
        <v>3</v>
      </c>
      <c r="G72" s="115"/>
      <c r="H72" s="86">
        <f t="shared" si="4"/>
        <v>0</v>
      </c>
    </row>
    <row r="73" spans="1:8" x14ac:dyDescent="0.3">
      <c r="A73" s="82" t="str">
        <f t="shared" si="5"/>
        <v>3.2.9</v>
      </c>
      <c r="B73" s="83" t="s">
        <v>51</v>
      </c>
      <c r="C73" s="83"/>
      <c r="D73" s="83"/>
      <c r="E73" s="84">
        <v>1</v>
      </c>
      <c r="F73" s="85" t="s">
        <v>3</v>
      </c>
      <c r="G73" s="115"/>
      <c r="H73" s="86">
        <f t="shared" si="4"/>
        <v>0</v>
      </c>
    </row>
    <row r="74" spans="1:8" x14ac:dyDescent="0.3">
      <c r="A74" s="82" t="str">
        <f t="shared" si="5"/>
        <v>3.2.10</v>
      </c>
      <c r="B74" s="83" t="s">
        <v>56</v>
      </c>
      <c r="C74" s="83"/>
      <c r="D74" s="83"/>
      <c r="E74" s="84">
        <v>1</v>
      </c>
      <c r="F74" s="85" t="s">
        <v>3</v>
      </c>
      <c r="G74" s="115"/>
      <c r="H74" s="86">
        <f t="shared" si="4"/>
        <v>0</v>
      </c>
    </row>
    <row r="75" spans="1:8" x14ac:dyDescent="0.3">
      <c r="A75" s="82" t="str">
        <f t="shared" si="5"/>
        <v>3.2.11</v>
      </c>
      <c r="B75" s="83" t="s">
        <v>52</v>
      </c>
      <c r="C75" s="83"/>
      <c r="D75" s="83"/>
      <c r="E75" s="84">
        <v>1</v>
      </c>
      <c r="F75" s="85" t="s">
        <v>3</v>
      </c>
      <c r="G75" s="115"/>
      <c r="H75" s="86">
        <f t="shared" si="4"/>
        <v>0</v>
      </c>
    </row>
    <row r="76" spans="1:8" x14ac:dyDescent="0.3">
      <c r="A76" s="82" t="str">
        <f t="shared" si="5"/>
        <v>3.2.12</v>
      </c>
      <c r="B76" s="83" t="s">
        <v>57</v>
      </c>
      <c r="C76" s="83"/>
      <c r="D76" s="83"/>
      <c r="E76" s="84">
        <v>1</v>
      </c>
      <c r="F76" s="85" t="s">
        <v>3</v>
      </c>
      <c r="G76" s="115"/>
      <c r="H76" s="86">
        <f t="shared" si="4"/>
        <v>0</v>
      </c>
    </row>
    <row r="77" spans="1:8" x14ac:dyDescent="0.3">
      <c r="A77" s="82" t="str">
        <f t="shared" si="5"/>
        <v>3.2.13</v>
      </c>
      <c r="B77" s="83" t="s">
        <v>58</v>
      </c>
      <c r="C77" s="83"/>
      <c r="D77" s="83"/>
      <c r="E77" s="84">
        <v>1</v>
      </c>
      <c r="F77" s="85" t="s">
        <v>3</v>
      </c>
      <c r="G77" s="115"/>
      <c r="H77" s="86">
        <f t="shared" si="4"/>
        <v>0</v>
      </c>
    </row>
    <row r="78" spans="1:8" x14ac:dyDescent="0.3">
      <c r="A78" s="82" t="str">
        <f t="shared" si="5"/>
        <v>3.2.14</v>
      </c>
      <c r="B78" s="83" t="s">
        <v>59</v>
      </c>
      <c r="C78" s="83"/>
      <c r="D78" s="83"/>
      <c r="E78" s="84">
        <v>1</v>
      </c>
      <c r="F78" s="85" t="s">
        <v>3</v>
      </c>
      <c r="G78" s="115"/>
      <c r="H78" s="86">
        <f t="shared" si="4"/>
        <v>0</v>
      </c>
    </row>
    <row r="79" spans="1:8" x14ac:dyDescent="0.3">
      <c r="A79" s="82" t="str">
        <f t="shared" si="5"/>
        <v>3.2.15</v>
      </c>
      <c r="B79" s="83" t="s">
        <v>64</v>
      </c>
      <c r="C79" s="83"/>
      <c r="D79" s="83"/>
      <c r="E79" s="84">
        <v>1</v>
      </c>
      <c r="F79" s="85" t="s">
        <v>3</v>
      </c>
      <c r="G79" s="115"/>
      <c r="H79" s="86">
        <f t="shared" si="4"/>
        <v>0</v>
      </c>
    </row>
    <row r="80" spans="1:8" x14ac:dyDescent="0.3">
      <c r="A80" s="82" t="str">
        <f t="shared" si="5"/>
        <v>3.2.16</v>
      </c>
      <c r="B80" s="83" t="s">
        <v>63</v>
      </c>
      <c r="C80" s="83"/>
      <c r="D80" s="83"/>
      <c r="E80" s="84">
        <v>1</v>
      </c>
      <c r="F80" s="85" t="s">
        <v>3</v>
      </c>
      <c r="G80" s="115"/>
      <c r="H80" s="86">
        <f t="shared" si="4"/>
        <v>0</v>
      </c>
    </row>
    <row r="81" spans="1:8" x14ac:dyDescent="0.3">
      <c r="A81" s="82" t="str">
        <f t="shared" si="5"/>
        <v>3.2.17</v>
      </c>
      <c r="B81" s="83" t="s">
        <v>47</v>
      </c>
      <c r="C81" s="83"/>
      <c r="D81" s="83"/>
      <c r="E81" s="84">
        <v>1</v>
      </c>
      <c r="F81" s="85" t="s">
        <v>3</v>
      </c>
      <c r="G81" s="115"/>
      <c r="H81" s="86">
        <f t="shared" si="4"/>
        <v>0</v>
      </c>
    </row>
    <row r="82" spans="1:8" x14ac:dyDescent="0.3">
      <c r="A82" s="82" t="str">
        <f t="shared" si="5"/>
        <v>3.2.18</v>
      </c>
      <c r="B82" s="83" t="s">
        <v>50</v>
      </c>
      <c r="C82" s="83"/>
      <c r="D82" s="83"/>
      <c r="E82" s="84">
        <v>1</v>
      </c>
      <c r="F82" s="85" t="s">
        <v>3</v>
      </c>
      <c r="G82" s="115"/>
      <c r="H82" s="86">
        <f t="shared" si="4"/>
        <v>0</v>
      </c>
    </row>
    <row r="83" spans="1:8" x14ac:dyDescent="0.3">
      <c r="A83" s="82" t="str">
        <f t="shared" si="5"/>
        <v>3.2.19</v>
      </c>
      <c r="B83" s="83" t="s">
        <v>25</v>
      </c>
      <c r="C83" s="83"/>
      <c r="D83" s="83"/>
      <c r="E83" s="84">
        <v>1</v>
      </c>
      <c r="F83" s="85" t="s">
        <v>3</v>
      </c>
      <c r="G83" s="115"/>
      <c r="H83" s="86">
        <f t="shared" si="4"/>
        <v>0</v>
      </c>
    </row>
    <row r="84" spans="1:8" x14ac:dyDescent="0.3">
      <c r="A84" s="82" t="str">
        <f t="shared" si="5"/>
        <v>3.2.20</v>
      </c>
      <c r="B84" s="83" t="s">
        <v>26</v>
      </c>
      <c r="C84" s="83"/>
      <c r="D84" s="83"/>
      <c r="E84" s="84">
        <v>1</v>
      </c>
      <c r="F84" s="85" t="s">
        <v>3</v>
      </c>
      <c r="G84" s="115"/>
      <c r="H84" s="86">
        <f t="shared" si="4"/>
        <v>0</v>
      </c>
    </row>
    <row r="85" spans="1:8" x14ac:dyDescent="0.3">
      <c r="A85" s="82" t="str">
        <f t="shared" si="5"/>
        <v>3.2.21</v>
      </c>
      <c r="B85" s="83" t="s">
        <v>65</v>
      </c>
      <c r="C85" s="83"/>
      <c r="D85" s="83"/>
      <c r="E85" s="84">
        <v>1</v>
      </c>
      <c r="F85" s="85" t="s">
        <v>3</v>
      </c>
      <c r="G85" s="115"/>
      <c r="H85" s="86">
        <f t="shared" ref="H85:H96" si="6">+$E85*G85</f>
        <v>0</v>
      </c>
    </row>
    <row r="86" spans="1:8" x14ac:dyDescent="0.3">
      <c r="A86" s="82" t="str">
        <f t="shared" si="5"/>
        <v>3.2.22</v>
      </c>
      <c r="B86" s="83" t="s">
        <v>27</v>
      </c>
      <c r="C86" s="83"/>
      <c r="D86" s="83"/>
      <c r="E86" s="84">
        <v>1</v>
      </c>
      <c r="F86" s="85" t="s">
        <v>3</v>
      </c>
      <c r="G86" s="115"/>
      <c r="H86" s="86">
        <f t="shared" si="6"/>
        <v>0</v>
      </c>
    </row>
    <row r="87" spans="1:8" x14ac:dyDescent="0.3">
      <c r="A87" s="82" t="str">
        <f t="shared" si="5"/>
        <v>3.2.23</v>
      </c>
      <c r="B87" s="88" t="s">
        <v>85</v>
      </c>
      <c r="C87" s="83"/>
      <c r="D87" s="83"/>
      <c r="E87" s="84">
        <v>1</v>
      </c>
      <c r="F87" s="85" t="s">
        <v>3</v>
      </c>
      <c r="G87" s="115"/>
      <c r="H87" s="86">
        <f t="shared" si="6"/>
        <v>0</v>
      </c>
    </row>
    <row r="88" spans="1:8" x14ac:dyDescent="0.3">
      <c r="A88" s="82" t="str">
        <f t="shared" si="5"/>
        <v>3.2.24</v>
      </c>
      <c r="B88" s="88" t="s">
        <v>84</v>
      </c>
      <c r="C88" s="83"/>
      <c r="D88" s="83"/>
      <c r="E88" s="84">
        <v>1</v>
      </c>
      <c r="F88" s="85" t="s">
        <v>3</v>
      </c>
      <c r="G88" s="115"/>
      <c r="H88" s="86">
        <f t="shared" si="6"/>
        <v>0</v>
      </c>
    </row>
    <row r="89" spans="1:8" x14ac:dyDescent="0.3">
      <c r="A89" s="82" t="str">
        <f t="shared" si="5"/>
        <v>3.2.25</v>
      </c>
      <c r="B89" s="88" t="s">
        <v>83</v>
      </c>
      <c r="C89" s="83"/>
      <c r="D89" s="83"/>
      <c r="E89" s="84">
        <v>1</v>
      </c>
      <c r="F89" s="85" t="s">
        <v>3</v>
      </c>
      <c r="G89" s="115"/>
      <c r="H89" s="86">
        <f t="shared" si="6"/>
        <v>0</v>
      </c>
    </row>
    <row r="90" spans="1:8" x14ac:dyDescent="0.3">
      <c r="A90" s="82" t="str">
        <f t="shared" si="5"/>
        <v>3.2.26</v>
      </c>
      <c r="B90" s="83" t="s">
        <v>28</v>
      </c>
      <c r="C90" s="83"/>
      <c r="D90" s="83"/>
      <c r="E90" s="84">
        <v>1</v>
      </c>
      <c r="F90" s="85" t="s">
        <v>3</v>
      </c>
      <c r="G90" s="115"/>
      <c r="H90" s="86">
        <f t="shared" si="6"/>
        <v>0</v>
      </c>
    </row>
    <row r="91" spans="1:8" x14ac:dyDescent="0.3">
      <c r="A91" s="82" t="str">
        <f t="shared" si="5"/>
        <v>3.2.27</v>
      </c>
      <c r="B91" s="83" t="s">
        <v>11</v>
      </c>
      <c r="C91" s="83"/>
      <c r="D91" s="83"/>
      <c r="E91" s="84">
        <v>1</v>
      </c>
      <c r="F91" s="85" t="s">
        <v>3</v>
      </c>
      <c r="G91" s="115"/>
      <c r="H91" s="86">
        <f t="shared" si="6"/>
        <v>0</v>
      </c>
    </row>
    <row r="92" spans="1:8" x14ac:dyDescent="0.3">
      <c r="A92" s="82" t="str">
        <f t="shared" si="5"/>
        <v>3.2.28</v>
      </c>
      <c r="B92" s="83" t="s">
        <v>29</v>
      </c>
      <c r="C92" s="83"/>
      <c r="D92" s="83"/>
      <c r="E92" s="84">
        <v>1</v>
      </c>
      <c r="F92" s="85" t="s">
        <v>3</v>
      </c>
      <c r="G92" s="115"/>
      <c r="H92" s="86">
        <f t="shared" si="6"/>
        <v>0</v>
      </c>
    </row>
    <row r="93" spans="1:8" x14ac:dyDescent="0.3">
      <c r="A93" s="82" t="str">
        <f t="shared" si="5"/>
        <v>3.2.29</v>
      </c>
      <c r="B93" s="83" t="s">
        <v>66</v>
      </c>
      <c r="C93" s="83"/>
      <c r="D93" s="83"/>
      <c r="E93" s="84">
        <v>1</v>
      </c>
      <c r="F93" s="85" t="s">
        <v>3</v>
      </c>
      <c r="G93" s="115"/>
      <c r="H93" s="86">
        <f t="shared" si="6"/>
        <v>0</v>
      </c>
    </row>
    <row r="94" spans="1:8" x14ac:dyDescent="0.3">
      <c r="A94" s="82" t="str">
        <f t="shared" si="5"/>
        <v>3.2.30</v>
      </c>
      <c r="B94" s="83" t="s">
        <v>15</v>
      </c>
      <c r="C94" s="83"/>
      <c r="D94" s="83"/>
      <c r="E94" s="84">
        <v>1</v>
      </c>
      <c r="F94" s="85" t="s">
        <v>3</v>
      </c>
      <c r="G94" s="115"/>
      <c r="H94" s="86">
        <f t="shared" si="6"/>
        <v>0</v>
      </c>
    </row>
    <row r="95" spans="1:8" x14ac:dyDescent="0.3">
      <c r="A95" s="82" t="str">
        <f t="shared" si="5"/>
        <v>3.2.31</v>
      </c>
      <c r="B95" s="83" t="s">
        <v>48</v>
      </c>
      <c r="C95" s="83"/>
      <c r="D95" s="83"/>
      <c r="E95" s="84">
        <v>1</v>
      </c>
      <c r="F95" s="85" t="s">
        <v>3</v>
      </c>
      <c r="G95" s="115"/>
      <c r="H95" s="86">
        <f t="shared" si="6"/>
        <v>0</v>
      </c>
    </row>
    <row r="96" spans="1:8" ht="15" thickBot="1" x14ac:dyDescent="0.35">
      <c r="A96" s="89" t="str">
        <f t="shared" si="5"/>
        <v>3.2.32</v>
      </c>
      <c r="B96" s="90" t="s">
        <v>17</v>
      </c>
      <c r="C96" s="90"/>
      <c r="D96" s="90"/>
      <c r="E96" s="91">
        <v>1</v>
      </c>
      <c r="F96" s="92" t="s">
        <v>3</v>
      </c>
      <c r="G96" s="116"/>
      <c r="H96" s="93">
        <f t="shared" si="6"/>
        <v>0</v>
      </c>
    </row>
    <row r="97" spans="1:9" ht="15" thickTop="1" x14ac:dyDescent="0.3">
      <c r="A97" s="94"/>
      <c r="B97" s="95"/>
      <c r="C97" s="95"/>
      <c r="D97" s="95"/>
      <c r="E97" s="96"/>
      <c r="F97" s="97"/>
      <c r="G97" s="98"/>
      <c r="H97" s="99"/>
    </row>
    <row r="98" spans="1:9" ht="15.6" x14ac:dyDescent="0.3">
      <c r="A98" s="54">
        <v>4</v>
      </c>
      <c r="B98" s="100" t="s">
        <v>70</v>
      </c>
      <c r="C98" s="100"/>
      <c r="D98" s="100"/>
      <c r="E98" s="100"/>
      <c r="F98" s="100"/>
      <c r="G98" s="56"/>
      <c r="H98" s="57">
        <f>SUM(H99:H102)</f>
        <v>0</v>
      </c>
    </row>
    <row r="99" spans="1:9" x14ac:dyDescent="0.3">
      <c r="A99" s="77" t="str">
        <f>"4."&amp;(ROW()-98)</f>
        <v>4.1</v>
      </c>
      <c r="B99" s="78" t="s">
        <v>82</v>
      </c>
      <c r="C99" s="78"/>
      <c r="D99" s="78"/>
      <c r="E99" s="79">
        <v>1</v>
      </c>
      <c r="F99" s="80" t="s">
        <v>3</v>
      </c>
      <c r="G99" s="114"/>
      <c r="H99" s="81">
        <f t="shared" ref="H99:H102" si="7">+$E99*G99</f>
        <v>0</v>
      </c>
      <c r="I99" s="101"/>
    </row>
    <row r="100" spans="1:9" x14ac:dyDescent="0.3">
      <c r="A100" s="82" t="str">
        <f t="shared" ref="A100:A102" si="8">"4."&amp;(ROW()-98)</f>
        <v>4.2</v>
      </c>
      <c r="B100" s="102" t="s">
        <v>71</v>
      </c>
      <c r="C100" s="103"/>
      <c r="D100" s="103"/>
      <c r="E100" s="84">
        <v>1</v>
      </c>
      <c r="F100" s="85" t="s">
        <v>3</v>
      </c>
      <c r="G100" s="115"/>
      <c r="H100" s="86">
        <f t="shared" si="7"/>
        <v>0</v>
      </c>
      <c r="I100" s="101"/>
    </row>
    <row r="101" spans="1:9" x14ac:dyDescent="0.3">
      <c r="A101" s="82" t="str">
        <f t="shared" si="8"/>
        <v>4.3</v>
      </c>
      <c r="B101" s="102" t="s">
        <v>72</v>
      </c>
      <c r="C101" s="103"/>
      <c r="D101" s="103"/>
      <c r="E101" s="84">
        <v>1</v>
      </c>
      <c r="F101" s="85" t="s">
        <v>3</v>
      </c>
      <c r="G101" s="115"/>
      <c r="H101" s="86">
        <f t="shared" si="7"/>
        <v>0</v>
      </c>
      <c r="I101" s="101"/>
    </row>
    <row r="102" spans="1:9" ht="15" thickBot="1" x14ac:dyDescent="0.35">
      <c r="A102" s="89" t="str">
        <f t="shared" si="8"/>
        <v>4.4</v>
      </c>
      <c r="B102" s="104" t="s">
        <v>78</v>
      </c>
      <c r="C102" s="105"/>
      <c r="D102" s="105"/>
      <c r="E102" s="91">
        <v>1</v>
      </c>
      <c r="F102" s="92" t="s">
        <v>3</v>
      </c>
      <c r="G102" s="116"/>
      <c r="H102" s="93">
        <f t="shared" si="7"/>
        <v>0</v>
      </c>
      <c r="I102" s="101"/>
    </row>
    <row r="103" spans="1:9" ht="15" thickTop="1" x14ac:dyDescent="0.3">
      <c r="A103" s="94"/>
      <c r="B103" s="95"/>
      <c r="C103" s="95"/>
      <c r="D103" s="95"/>
      <c r="E103" s="96"/>
      <c r="F103" s="97"/>
      <c r="G103" s="98"/>
      <c r="H103" s="99"/>
    </row>
    <row r="104" spans="1:9" x14ac:dyDescent="0.3">
      <c r="A104" s="94"/>
      <c r="B104" s="95"/>
      <c r="C104" s="95"/>
      <c r="D104" s="95"/>
      <c r="E104" s="96"/>
      <c r="F104" s="97"/>
      <c r="G104" s="98"/>
      <c r="H104" s="99"/>
    </row>
    <row r="105" spans="1:9" ht="15" thickBot="1" x14ac:dyDescent="0.35">
      <c r="A105" s="106" t="s">
        <v>77</v>
      </c>
      <c r="B105" s="107" t="s">
        <v>79</v>
      </c>
      <c r="C105" s="108"/>
      <c r="D105" s="107"/>
      <c r="E105" s="109"/>
      <c r="F105" s="109"/>
      <c r="G105" s="109"/>
      <c r="H105" s="110">
        <f>SUM(H11,H20,H24,H98)</f>
        <v>0</v>
      </c>
    </row>
    <row r="106" spans="1:9" ht="15" thickTop="1" x14ac:dyDescent="0.3"/>
  </sheetData>
  <sheetProtection algorithmName="SHA-512" hashValue="BEGvUVy2yRGnwmpVmF2XpQh1XcYc8Pe3z+MRalgqpKiElfGWdpviosvkeZvR0a3XuB3z0jzdXsHsWuIDkClzMw==" saltValue="ABlOg2pKZSRTfX3wRS88Jg==" spinCount="100000" sheet="1" objects="1" scenarios="1"/>
  <autoFilter ref="E2:E113"/>
  <mergeCells count="89">
    <mergeCell ref="B99:D99"/>
    <mergeCell ref="B100:D100"/>
    <mergeCell ref="B101:D101"/>
    <mergeCell ref="B102:D102"/>
    <mergeCell ref="B6:H6"/>
    <mergeCell ref="B26:D26"/>
    <mergeCell ref="B27:D27"/>
    <mergeCell ref="B28:D28"/>
    <mergeCell ref="B29:D29"/>
    <mergeCell ref="B30:D30"/>
    <mergeCell ref="B42:D42"/>
    <mergeCell ref="B31:D31"/>
    <mergeCell ref="B32:D32"/>
    <mergeCell ref="B33:D33"/>
    <mergeCell ref="B34:D34"/>
    <mergeCell ref="B35:D35"/>
    <mergeCell ref="A4:A5"/>
    <mergeCell ref="B17:D17"/>
    <mergeCell ref="B21:D21"/>
    <mergeCell ref="B12:D12"/>
    <mergeCell ref="B13:D13"/>
    <mergeCell ref="B14:D14"/>
    <mergeCell ref="B15:D15"/>
    <mergeCell ref="B16:D16"/>
    <mergeCell ref="B4:G5"/>
    <mergeCell ref="B36:D36"/>
    <mergeCell ref="B37:D37"/>
    <mergeCell ref="B38:D38"/>
    <mergeCell ref="B39:D39"/>
    <mergeCell ref="B40:D40"/>
    <mergeCell ref="B41:D41"/>
    <mergeCell ref="B54:D54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66:D66"/>
    <mergeCell ref="B55:D55"/>
    <mergeCell ref="B56:D56"/>
    <mergeCell ref="B57:D57"/>
    <mergeCell ref="B58:D58"/>
    <mergeCell ref="B59:D59"/>
    <mergeCell ref="B60:D60"/>
    <mergeCell ref="B61:D61"/>
    <mergeCell ref="B64:D64"/>
    <mergeCell ref="B65:D65"/>
    <mergeCell ref="B78:D78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89:D89"/>
    <mergeCell ref="B90:D90"/>
    <mergeCell ref="B79:D79"/>
    <mergeCell ref="B80:D80"/>
    <mergeCell ref="B81:D81"/>
    <mergeCell ref="B82:D82"/>
    <mergeCell ref="B83:D83"/>
    <mergeCell ref="B84:D84"/>
    <mergeCell ref="B96:D96"/>
    <mergeCell ref="B9:D9"/>
    <mergeCell ref="B11:F11"/>
    <mergeCell ref="B18:D18"/>
    <mergeCell ref="B20:F20"/>
    <mergeCell ref="B22:D22"/>
    <mergeCell ref="B24:F24"/>
    <mergeCell ref="B91:D91"/>
    <mergeCell ref="B92:D92"/>
    <mergeCell ref="B93:D93"/>
    <mergeCell ref="B94:D94"/>
    <mergeCell ref="B95:D95"/>
    <mergeCell ref="B85:D85"/>
    <mergeCell ref="B86:D86"/>
    <mergeCell ref="B87:D87"/>
    <mergeCell ref="B88:D88"/>
  </mergeCells>
  <pageMargins left="0.7" right="0.7" top="0.75" bottom="0.75" header="0.3" footer="0.3"/>
  <pageSetup paperSize="9" scale="72" fitToHeight="0" orientation="portrait" horizontalDpi="4294967295" verticalDpi="4294967295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12</vt:i4>
      </vt:variant>
    </vt:vector>
  </HeadingPairs>
  <TitlesOfParts>
    <vt:vector size="14" baseType="lpstr">
      <vt:lpstr>Rekapitulacija</vt:lpstr>
      <vt:lpstr>VVP Maribor</vt:lpstr>
      <vt:lpstr>'VVP Maribor'!_Toc224300746</vt:lpstr>
      <vt:lpstr>'VVP Maribor'!_Toc224300747</vt:lpstr>
      <vt:lpstr>'VVP Maribor'!_Toc224300748</vt:lpstr>
      <vt:lpstr>'VVP Maribor'!_Toc224300749</vt:lpstr>
      <vt:lpstr>'VVP Maribor'!_Toc224300750</vt:lpstr>
      <vt:lpstr>'VVP Maribor'!_Toc224300751</vt:lpstr>
      <vt:lpstr>'VVP Maribor'!_Toc224300752</vt:lpstr>
      <vt:lpstr>'VVP Maribor'!_Toc224300753</vt:lpstr>
      <vt:lpstr>'VVP Maribor'!_Toc224300754</vt:lpstr>
      <vt:lpstr>'VVP Maribor'!_Toc224300755</vt:lpstr>
      <vt:lpstr>'VVP Maribor'!_Toc224300757</vt:lpstr>
      <vt:lpstr>Rekapitulacija!Področje_tiskanja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Matevž Kocjan</dc:creator>
  <cp:lastModifiedBy>Franci Malovrh</cp:lastModifiedBy>
  <cp:lastPrinted>2026-08-06T13:00:30Z</cp:lastPrinted>
  <dcterms:created xsi:type="dcterms:W3CDTF">2025-12-15T06:42:38Z</dcterms:created>
  <dcterms:modified xsi:type="dcterms:W3CDTF">2026-08-06T13:02:55Z</dcterms:modified>
</cp:coreProperties>
</file>